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/>
  <mc:AlternateContent xmlns:mc="http://schemas.openxmlformats.org/markup-compatibility/2006">
    <mc:Choice Requires="x15">
      <x15ac:absPath xmlns:x15ac="http://schemas.microsoft.com/office/spreadsheetml/2010/11/ac" url="T:\cognitest systemes\auteur ENI\tab bord\màj 2016\Chap 10\"/>
    </mc:Choice>
  </mc:AlternateContent>
  <bookViews>
    <workbookView xWindow="0" yWindow="0" windowWidth="15600" windowHeight="11760"/>
  </bookViews>
  <sheets>
    <sheet name="analyse" sheetId="23" r:id="rId1"/>
    <sheet name="S36" sheetId="18" r:id="rId2"/>
    <sheet name="S37" sheetId="2" r:id="rId3"/>
    <sheet name="S38" sheetId="3" r:id="rId4"/>
    <sheet name="S39" sheetId="4" r:id="rId5"/>
    <sheet name="S40" sheetId="5" r:id="rId6"/>
    <sheet name="S41" sheetId="6" r:id="rId7"/>
    <sheet name="S42" sheetId="7" r:id="rId8"/>
    <sheet name="S43" sheetId="8" r:id="rId9"/>
    <sheet name="S44" sheetId="9" r:id="rId10"/>
    <sheet name="S45" sheetId="10" r:id="rId11"/>
    <sheet name="S46" sheetId="11" r:id="rId12"/>
    <sheet name="S47" sheetId="12" r:id="rId13"/>
    <sheet name="S48" sheetId="13" r:id="rId14"/>
    <sheet name="S49" sheetId="22" r:id="rId15"/>
    <sheet name="S50" sheetId="19" r:id="rId16"/>
    <sheet name="S51" sheetId="20" r:id="rId17"/>
    <sheet name="S52" sheetId="21" r:id="rId18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3" l="1"/>
  <c r="F4" i="4"/>
  <c r="F4" i="5"/>
  <c r="F4" i="6"/>
  <c r="F4" i="7"/>
  <c r="F4" i="8"/>
  <c r="F4" i="9"/>
  <c r="F4" i="10"/>
  <c r="F4" i="11"/>
  <c r="F4" i="12"/>
  <c r="F4" i="13"/>
  <c r="F4" i="22"/>
  <c r="F4" i="19"/>
  <c r="F4" i="20"/>
  <c r="F4" i="21"/>
  <c r="F4" i="2"/>
  <c r="F4" i="18"/>
  <c r="G7" i="23"/>
  <c r="G4" i="23"/>
  <c r="C11" i="8"/>
  <c r="G8" i="23"/>
  <c r="G6" i="23"/>
  <c r="G5" i="23"/>
  <c r="G9" i="23"/>
  <c r="G10" i="23"/>
</calcChain>
</file>

<file path=xl/sharedStrings.xml><?xml version="1.0" encoding="utf-8"?>
<sst xmlns="http://schemas.openxmlformats.org/spreadsheetml/2006/main" count="8" uniqueCount="8">
  <si>
    <t>moyenne</t>
  </si>
  <si>
    <t>lundi</t>
  </si>
  <si>
    <t>mardi</t>
  </si>
  <si>
    <t>mercredi</t>
  </si>
  <si>
    <t>jeudi</t>
  </si>
  <si>
    <t>vendredi</t>
  </si>
  <si>
    <t>samedi</t>
  </si>
  <si>
    <t>dimanche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</si>
</sst>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analyse!$C$3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analyse!$B$4:$B$10</c:f>
              <c:strCache>
                <c:ptCount val="7"/>
                <c:pt idx="0">
                  <c:v>lundi</c:v>
                </c:pt>
                <c:pt idx="1">
                  <c:v>mardi</c:v>
                </c:pt>
                <c:pt idx="2">
                  <c:v>mercredi</c:v>
                </c:pt>
                <c:pt idx="3">
                  <c:v>jeudi</c:v>
                </c:pt>
                <c:pt idx="4">
                  <c:v>vendredi</c:v>
                </c:pt>
                <c:pt idx="5">
                  <c:v>samedi</c:v>
                </c:pt>
                <c:pt idx="6">
                  <c:v>dimanche</c:v>
                </c:pt>
              </c:strCache>
            </c:strRef>
          </c:cat>
          <c:val>
            <c:numRef>
              <c:f>analyse!$C$4:$C$10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0-5BAE-4E5A-9404-5844F983713C}"/>
            </c:ext>
          </c:extLst>
        </c:ser>
        <c:ser>
          <c:idx val="1"/>
          <c:order val="1"/>
          <c:tx>
            <c:strRef>
              <c:f>analyse!$D$3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analyse!$B$4:$B$10</c:f>
              <c:strCache>
                <c:ptCount val="7"/>
                <c:pt idx="0">
                  <c:v>lundi</c:v>
                </c:pt>
                <c:pt idx="1">
                  <c:v>mardi</c:v>
                </c:pt>
                <c:pt idx="2">
                  <c:v>mercredi</c:v>
                </c:pt>
                <c:pt idx="3">
                  <c:v>jeudi</c:v>
                </c:pt>
                <c:pt idx="4">
                  <c:v>vendredi</c:v>
                </c:pt>
                <c:pt idx="5">
                  <c:v>samedi</c:v>
                </c:pt>
                <c:pt idx="6">
                  <c:v>dimanche</c:v>
                </c:pt>
              </c:strCache>
            </c:strRef>
          </c:cat>
          <c:val>
            <c:numRef>
              <c:f>analyse!$D$4:$D$10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1-5BAE-4E5A-9404-5844F983713C}"/>
            </c:ext>
          </c:extLst>
        </c:ser>
        <c:ser>
          <c:idx val="2"/>
          <c:order val="2"/>
          <c:tx>
            <c:strRef>
              <c:f>analyse!$E$3</c:f>
              <c:strCache>
                <c:ptCount val="1"/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analyse!$B$4:$B$10</c:f>
              <c:strCache>
                <c:ptCount val="7"/>
                <c:pt idx="0">
                  <c:v>lundi</c:v>
                </c:pt>
                <c:pt idx="1">
                  <c:v>mardi</c:v>
                </c:pt>
                <c:pt idx="2">
                  <c:v>mercredi</c:v>
                </c:pt>
                <c:pt idx="3">
                  <c:v>jeudi</c:v>
                </c:pt>
                <c:pt idx="4">
                  <c:v>vendredi</c:v>
                </c:pt>
                <c:pt idx="5">
                  <c:v>samedi</c:v>
                </c:pt>
                <c:pt idx="6">
                  <c:v>dimanche</c:v>
                </c:pt>
              </c:strCache>
            </c:strRef>
          </c:cat>
          <c:val>
            <c:numRef>
              <c:f>analyse!$E$4:$E$10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2-5BAE-4E5A-9404-5844F983713C}"/>
            </c:ext>
          </c:extLst>
        </c:ser>
        <c:ser>
          <c:idx val="3"/>
          <c:order val="3"/>
          <c:tx>
            <c:strRef>
              <c:f>analyse!$F$3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analyse!$B$4:$B$10</c:f>
              <c:strCache>
                <c:ptCount val="7"/>
                <c:pt idx="0">
                  <c:v>lundi</c:v>
                </c:pt>
                <c:pt idx="1">
                  <c:v>mardi</c:v>
                </c:pt>
                <c:pt idx="2">
                  <c:v>mercredi</c:v>
                </c:pt>
                <c:pt idx="3">
                  <c:v>jeudi</c:v>
                </c:pt>
                <c:pt idx="4">
                  <c:v>vendredi</c:v>
                </c:pt>
                <c:pt idx="5">
                  <c:v>samedi</c:v>
                </c:pt>
                <c:pt idx="6">
                  <c:v>dimanche</c:v>
                </c:pt>
              </c:strCache>
            </c:strRef>
          </c:cat>
          <c:val>
            <c:numRef>
              <c:f>analyse!$F$4:$F$10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3-5BAE-4E5A-9404-5844F9837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742784"/>
        <c:axId val="134744320"/>
      </c:areaChart>
      <c:catAx>
        <c:axId val="134742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744320"/>
        <c:crosses val="autoZero"/>
        <c:auto val="1"/>
        <c:lblAlgn val="ctr"/>
        <c:lblOffset val="100"/>
        <c:noMultiLvlLbl val="0"/>
      </c:catAx>
      <c:valAx>
        <c:axId val="13474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742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D9C-461E-A459-5AD0041659D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D9C-461E-A459-5AD0041659D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D9C-461E-A459-5AD0041659D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D9C-461E-A459-5AD0041659D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DD9C-461E-A459-5AD0041659D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DD9C-461E-A459-5AD0041659D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DD9C-461E-A459-5AD0041659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analyse!$B$4:$B$10</c:f>
              <c:strCache>
                <c:ptCount val="7"/>
                <c:pt idx="0">
                  <c:v>lundi</c:v>
                </c:pt>
                <c:pt idx="1">
                  <c:v>mardi</c:v>
                </c:pt>
                <c:pt idx="2">
                  <c:v>mercredi</c:v>
                </c:pt>
                <c:pt idx="3">
                  <c:v>jeudi</c:v>
                </c:pt>
                <c:pt idx="4">
                  <c:v>vendredi</c:v>
                </c:pt>
                <c:pt idx="5">
                  <c:v>samedi</c:v>
                </c:pt>
                <c:pt idx="6">
                  <c:v>dimanche</c:v>
                </c:pt>
              </c:strCache>
            </c:strRef>
          </c:cat>
          <c:val>
            <c:numRef>
              <c:f>analyse!$G$4:$G$10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D9C-461E-A459-5AD0041659D9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250030</xdr:colOff>
      <xdr:row>0</xdr:row>
      <xdr:rowOff>80961</xdr:rowOff>
    </xdr:from>
    <xdr:to>
      <xdr:col>11</xdr:col>
      <xdr:colOff>53577</xdr:colOff>
      <xdr:row>9</xdr:row>
      <xdr:rowOff>113109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255984</xdr:colOff>
      <xdr:row>10</xdr:row>
      <xdr:rowOff>27384</xdr:rowOff>
    </xdr:from>
    <xdr:to>
      <xdr:col>11</xdr:col>
      <xdr:colOff>23812</xdr:colOff>
      <xdr:row>20</xdr:row>
      <xdr:rowOff>172641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tabSelected="1" zoomScale="160" zoomScaleNormal="160" workbookViewId="0"/>
  </sheetViews>
  <sheetFormatPr baseColWidth="10" defaultRowHeight="15" x14ac:dyDescent="0.25"/>
  <cols>
    <col min="7" max="7" width="13.140625" bestFit="1" customWidth="1"/>
  </cols>
  <sheetData>
    <row r="1" spans="1:7" x14ac:dyDescent="0.25">
      <c r="A1">
        <v>36</v>
      </c>
    </row>
    <row r="2" spans="1:7" hidden="1" x14ac:dyDescent="0.25">
      <c r="D2">
        <v>1</v>
      </c>
      <c r="E2">
        <v>2</v>
      </c>
      <c r="F2">
        <v>3</v>
      </c>
    </row>
    <row r="3" spans="1:7" x14ac:dyDescent="0.25">
      <c r="C3" s="4"/>
      <c r="D3" s="4"/>
      <c r="E3" s="4"/>
      <c r="F3" s="4"/>
      <c r="G3" s="5" t="s">
        <v>0</v>
      </c>
    </row>
    <row r="4" spans="1:7" x14ac:dyDescent="0.25">
      <c r="B4" s="2" t="s">
        <v>1</v>
      </c>
      <c r="C4" s="2"/>
      <c r="D4" s="2"/>
      <c r="E4" s="2"/>
      <c r="F4" s="2"/>
      <c r="G4" s="3" t="str">
        <f>IFERROR(AVERAGE(C4:F4),"")</f>
        <v/>
      </c>
    </row>
    <row r="5" spans="1:7" x14ac:dyDescent="0.25">
      <c r="B5" s="2" t="s">
        <v>2</v>
      </c>
      <c r="C5" s="2"/>
      <c r="D5" s="2"/>
      <c r="E5" s="2"/>
      <c r="F5" s="2"/>
      <c r="G5" s="3" t="str">
        <f t="shared" ref="G5:G10" si="0">IFERROR(AVERAGE(C5:F5),"")</f>
        <v/>
      </c>
    </row>
    <row r="6" spans="1:7" x14ac:dyDescent="0.25">
      <c r="B6" s="2" t="s">
        <v>3</v>
      </c>
      <c r="C6" s="2"/>
      <c r="D6" s="2"/>
      <c r="E6" s="2"/>
      <c r="F6" s="2"/>
      <c r="G6" s="3" t="str">
        <f t="shared" si="0"/>
        <v/>
      </c>
    </row>
    <row r="7" spans="1:7" x14ac:dyDescent="0.25">
      <c r="B7" s="2" t="s">
        <v>4</v>
      </c>
      <c r="C7" s="2"/>
      <c r="D7" s="2"/>
      <c r="E7" s="2"/>
      <c r="F7" s="2"/>
      <c r="G7" s="3" t="str">
        <f t="shared" si="0"/>
        <v/>
      </c>
    </row>
    <row r="8" spans="1:7" x14ac:dyDescent="0.25">
      <c r="B8" s="2" t="s">
        <v>5</v>
      </c>
      <c r="C8" s="2"/>
      <c r="D8" s="2"/>
      <c r="E8" s="2"/>
      <c r="F8" s="2"/>
      <c r="G8" s="3" t="str">
        <f t="shared" si="0"/>
        <v/>
      </c>
    </row>
    <row r="9" spans="1:7" x14ac:dyDescent="0.25">
      <c r="B9" s="2" t="s">
        <v>6</v>
      </c>
      <c r="C9" s="2"/>
      <c r="D9" s="2"/>
      <c r="E9" s="2"/>
      <c r="F9" s="2"/>
      <c r="G9" s="3" t="str">
        <f t="shared" si="0"/>
        <v/>
      </c>
    </row>
    <row r="10" spans="1:7" x14ac:dyDescent="0.25">
      <c r="B10" s="2" t="s">
        <v>7</v>
      </c>
      <c r="C10" s="2"/>
      <c r="D10" s="2"/>
      <c r="E10" s="2"/>
      <c r="F10" s="2"/>
      <c r="G10" s="3" t="str">
        <f t="shared" si="0"/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>
      <selection activeCell="B4" sqref="B4"/>
    </sheetView>
  </sheetViews>
  <sheetFormatPr baseColWidth="10" defaultRowHeight="15" x14ac:dyDescent="0.25"/>
  <sheetData>
    <row r="4" spans="2:6" x14ac:dyDescent="0.25">
      <c r="B4" s="1">
        <v>42620</v>
      </c>
      <c r="C4">
        <v>73</v>
      </c>
      <c r="F4">
        <f>WEEKNUM(B4,21)</f>
        <v>36</v>
      </c>
    </row>
    <row r="5" spans="2:6" x14ac:dyDescent="0.25">
      <c r="B5" s="1">
        <v>42621</v>
      </c>
      <c r="C5">
        <v>23</v>
      </c>
    </row>
    <row r="6" spans="2:6" x14ac:dyDescent="0.25">
      <c r="B6" s="1">
        <v>42622</v>
      </c>
      <c r="C6">
        <v>107</v>
      </c>
    </row>
    <row r="7" spans="2:6" x14ac:dyDescent="0.25">
      <c r="B7" s="1">
        <v>42623</v>
      </c>
      <c r="C7">
        <v>42</v>
      </c>
    </row>
    <row r="8" spans="2:6" x14ac:dyDescent="0.25">
      <c r="B8" s="1">
        <v>42624</v>
      </c>
      <c r="C8">
        <v>214</v>
      </c>
    </row>
    <row r="9" spans="2:6" x14ac:dyDescent="0.25">
      <c r="B9" s="1">
        <v>42625</v>
      </c>
      <c r="C9">
        <v>48</v>
      </c>
    </row>
    <row r="10" spans="2:6" x14ac:dyDescent="0.25">
      <c r="B10" s="1">
        <v>42626</v>
      </c>
      <c r="C10">
        <v>56</v>
      </c>
    </row>
    <row r="11" spans="2:6" x14ac:dyDescent="0.25">
      <c r="C11">
        <v>563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>
      <selection activeCell="B4" sqref="B4:B10"/>
    </sheetView>
  </sheetViews>
  <sheetFormatPr baseColWidth="10" defaultRowHeight="15" x14ac:dyDescent="0.25"/>
  <sheetData>
    <row r="4" spans="2:6" x14ac:dyDescent="0.25">
      <c r="B4" s="1">
        <v>42627</v>
      </c>
      <c r="C4">
        <v>14</v>
      </c>
      <c r="F4">
        <f>WEEKNUM(B4,21)</f>
        <v>37</v>
      </c>
    </row>
    <row r="5" spans="2:6" x14ac:dyDescent="0.25">
      <c r="B5" s="1">
        <v>42628</v>
      </c>
      <c r="C5">
        <v>50</v>
      </c>
    </row>
    <row r="6" spans="2:6" x14ac:dyDescent="0.25">
      <c r="B6" s="1">
        <v>42629</v>
      </c>
      <c r="C6">
        <v>99</v>
      </c>
    </row>
    <row r="7" spans="2:6" x14ac:dyDescent="0.25">
      <c r="B7" s="1">
        <v>42630</v>
      </c>
      <c r="C7">
        <v>91</v>
      </c>
    </row>
    <row r="8" spans="2:6" x14ac:dyDescent="0.25">
      <c r="B8" s="1">
        <v>42631</v>
      </c>
      <c r="C8">
        <v>198</v>
      </c>
    </row>
    <row r="9" spans="2:6" x14ac:dyDescent="0.25">
      <c r="B9" s="1">
        <v>42632</v>
      </c>
      <c r="C9">
        <v>39</v>
      </c>
    </row>
    <row r="10" spans="2:6" x14ac:dyDescent="0.25">
      <c r="B10" s="1">
        <v>42633</v>
      </c>
      <c r="C10">
        <v>11</v>
      </c>
    </row>
    <row r="11" spans="2:6" x14ac:dyDescent="0.25">
      <c r="C11">
        <v>502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>
      <selection activeCell="B4" sqref="B4:B10"/>
    </sheetView>
  </sheetViews>
  <sheetFormatPr baseColWidth="10" defaultRowHeight="15" x14ac:dyDescent="0.25"/>
  <sheetData>
    <row r="4" spans="2:6" x14ac:dyDescent="0.25">
      <c r="B4" s="1">
        <v>42634</v>
      </c>
      <c r="C4">
        <v>16</v>
      </c>
      <c r="F4">
        <f>WEEKNUM(B4,21)</f>
        <v>38</v>
      </c>
    </row>
    <row r="5" spans="2:6" x14ac:dyDescent="0.25">
      <c r="B5" s="1">
        <v>42635</v>
      </c>
      <c r="C5">
        <v>73</v>
      </c>
    </row>
    <row r="6" spans="2:6" x14ac:dyDescent="0.25">
      <c r="B6" s="1">
        <v>42636</v>
      </c>
      <c r="C6">
        <v>77</v>
      </c>
    </row>
    <row r="7" spans="2:6" x14ac:dyDescent="0.25">
      <c r="B7" s="1">
        <v>42637</v>
      </c>
      <c r="C7">
        <v>64</v>
      </c>
    </row>
    <row r="8" spans="2:6" x14ac:dyDescent="0.25">
      <c r="B8" s="1">
        <v>42638</v>
      </c>
      <c r="C8">
        <v>218</v>
      </c>
    </row>
    <row r="9" spans="2:6" x14ac:dyDescent="0.25">
      <c r="B9" s="1">
        <v>42639</v>
      </c>
      <c r="C9">
        <v>109</v>
      </c>
    </row>
    <row r="10" spans="2:6" x14ac:dyDescent="0.25">
      <c r="B10" s="1">
        <v>42640</v>
      </c>
      <c r="C10">
        <v>87</v>
      </c>
    </row>
    <row r="11" spans="2:6" x14ac:dyDescent="0.25">
      <c r="C11">
        <v>644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>
      <selection activeCell="B4" sqref="B4:B10"/>
    </sheetView>
  </sheetViews>
  <sheetFormatPr baseColWidth="10" defaultRowHeight="15" x14ac:dyDescent="0.25"/>
  <sheetData>
    <row r="4" spans="2:6" x14ac:dyDescent="0.25">
      <c r="B4" s="1">
        <v>42641</v>
      </c>
      <c r="C4">
        <v>12</v>
      </c>
      <c r="F4">
        <f>WEEKNUM(B4,21)</f>
        <v>39</v>
      </c>
    </row>
    <row r="5" spans="2:6" x14ac:dyDescent="0.25">
      <c r="B5" s="1">
        <v>42642</v>
      </c>
      <c r="C5">
        <v>110</v>
      </c>
    </row>
    <row r="6" spans="2:6" x14ac:dyDescent="0.25">
      <c r="B6" s="1">
        <v>42643</v>
      </c>
      <c r="C6">
        <v>105</v>
      </c>
    </row>
    <row r="7" spans="2:6" x14ac:dyDescent="0.25">
      <c r="B7" s="1">
        <v>42644</v>
      </c>
      <c r="C7">
        <v>57</v>
      </c>
    </row>
    <row r="8" spans="2:6" x14ac:dyDescent="0.25">
      <c r="B8" s="1">
        <v>42645</v>
      </c>
      <c r="C8">
        <v>220</v>
      </c>
    </row>
    <row r="9" spans="2:6" x14ac:dyDescent="0.25">
      <c r="B9" s="1">
        <v>42646</v>
      </c>
      <c r="C9">
        <v>76</v>
      </c>
    </row>
    <row r="10" spans="2:6" x14ac:dyDescent="0.25">
      <c r="B10" s="1">
        <v>42647</v>
      </c>
      <c r="C10">
        <v>55</v>
      </c>
    </row>
    <row r="11" spans="2:6" x14ac:dyDescent="0.25">
      <c r="C11">
        <v>635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>
      <selection activeCell="B4" sqref="B4:B10"/>
    </sheetView>
  </sheetViews>
  <sheetFormatPr baseColWidth="10" defaultRowHeight="15" x14ac:dyDescent="0.25"/>
  <sheetData>
    <row r="4" spans="2:6" x14ac:dyDescent="0.25">
      <c r="B4" s="1">
        <v>42648</v>
      </c>
      <c r="C4">
        <v>106</v>
      </c>
      <c r="F4">
        <f>WEEKNUM(B4,21)</f>
        <v>40</v>
      </c>
    </row>
    <row r="5" spans="2:6" x14ac:dyDescent="0.25">
      <c r="B5" s="1">
        <v>42649</v>
      </c>
      <c r="C5">
        <v>64</v>
      </c>
    </row>
    <row r="6" spans="2:6" x14ac:dyDescent="0.25">
      <c r="B6" s="1">
        <v>42650</v>
      </c>
      <c r="C6">
        <v>55</v>
      </c>
    </row>
    <row r="7" spans="2:6" x14ac:dyDescent="0.25">
      <c r="B7" s="1">
        <v>42651</v>
      </c>
      <c r="C7">
        <v>84</v>
      </c>
    </row>
    <row r="8" spans="2:6" x14ac:dyDescent="0.25">
      <c r="B8" s="1">
        <v>42652</v>
      </c>
      <c r="C8">
        <v>212</v>
      </c>
    </row>
    <row r="9" spans="2:6" x14ac:dyDescent="0.25">
      <c r="B9" s="1">
        <v>42653</v>
      </c>
      <c r="C9">
        <v>52</v>
      </c>
    </row>
    <row r="10" spans="2:6" x14ac:dyDescent="0.25">
      <c r="B10" s="1">
        <v>42654</v>
      </c>
      <c r="C10">
        <v>19</v>
      </c>
    </row>
    <row r="11" spans="2:6" x14ac:dyDescent="0.25">
      <c r="C11">
        <v>592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>
      <selection activeCell="B4" sqref="B4:B10"/>
    </sheetView>
  </sheetViews>
  <sheetFormatPr baseColWidth="10" defaultRowHeight="15" x14ac:dyDescent="0.25"/>
  <sheetData>
    <row r="4" spans="2:6" x14ac:dyDescent="0.25">
      <c r="B4" s="1">
        <v>42655</v>
      </c>
      <c r="C4">
        <v>18</v>
      </c>
      <c r="F4">
        <f>WEEKNUM(B4,21)</f>
        <v>41</v>
      </c>
    </row>
    <row r="5" spans="2:6" x14ac:dyDescent="0.25">
      <c r="B5" s="1">
        <v>42656</v>
      </c>
      <c r="C5">
        <v>100</v>
      </c>
    </row>
    <row r="6" spans="2:6" x14ac:dyDescent="0.25">
      <c r="B6" s="1">
        <v>42657</v>
      </c>
      <c r="C6">
        <v>57</v>
      </c>
    </row>
    <row r="7" spans="2:6" x14ac:dyDescent="0.25">
      <c r="B7" s="1">
        <v>42658</v>
      </c>
      <c r="C7">
        <v>29</v>
      </c>
    </row>
    <row r="8" spans="2:6" x14ac:dyDescent="0.25">
      <c r="B8" s="1">
        <v>42659</v>
      </c>
      <c r="C8">
        <v>220</v>
      </c>
    </row>
    <row r="9" spans="2:6" x14ac:dyDescent="0.25">
      <c r="B9" s="1">
        <v>42660</v>
      </c>
      <c r="C9">
        <v>42</v>
      </c>
    </row>
    <row r="10" spans="2:6" x14ac:dyDescent="0.25">
      <c r="B10" s="1">
        <v>42661</v>
      </c>
      <c r="C10">
        <v>110</v>
      </c>
    </row>
    <row r="11" spans="2:6" x14ac:dyDescent="0.25">
      <c r="C11">
        <v>576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>
      <selection activeCell="B4" sqref="B4:B10"/>
    </sheetView>
  </sheetViews>
  <sheetFormatPr baseColWidth="10" defaultRowHeight="15" x14ac:dyDescent="0.25"/>
  <sheetData>
    <row r="4" spans="2:6" x14ac:dyDescent="0.25">
      <c r="B4" s="1">
        <v>42662</v>
      </c>
      <c r="C4">
        <v>81</v>
      </c>
      <c r="F4">
        <f>WEEKNUM(B4,21)</f>
        <v>42</v>
      </c>
    </row>
    <row r="5" spans="2:6" x14ac:dyDescent="0.25">
      <c r="B5" s="1">
        <v>42663</v>
      </c>
      <c r="C5">
        <v>95</v>
      </c>
    </row>
    <row r="6" spans="2:6" x14ac:dyDescent="0.25">
      <c r="B6" s="1">
        <v>42664</v>
      </c>
      <c r="C6">
        <v>27</v>
      </c>
    </row>
    <row r="7" spans="2:6" x14ac:dyDescent="0.25">
      <c r="B7" s="1">
        <v>42665</v>
      </c>
      <c r="C7">
        <v>37</v>
      </c>
    </row>
    <row r="8" spans="2:6" x14ac:dyDescent="0.25">
      <c r="B8" s="1">
        <v>42666</v>
      </c>
      <c r="C8">
        <v>212</v>
      </c>
    </row>
    <row r="9" spans="2:6" x14ac:dyDescent="0.25">
      <c r="B9" s="1">
        <v>42667</v>
      </c>
      <c r="C9">
        <v>106</v>
      </c>
    </row>
    <row r="10" spans="2:6" x14ac:dyDescent="0.25">
      <c r="B10" s="1">
        <v>42668</v>
      </c>
      <c r="C10">
        <v>102</v>
      </c>
    </row>
    <row r="11" spans="2:6" x14ac:dyDescent="0.25">
      <c r="C11">
        <v>660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>
      <selection activeCell="B4" sqref="B4:B10"/>
    </sheetView>
  </sheetViews>
  <sheetFormatPr baseColWidth="10" defaultRowHeight="15" x14ac:dyDescent="0.25"/>
  <sheetData>
    <row r="4" spans="2:6" x14ac:dyDescent="0.25">
      <c r="B4" s="1">
        <v>42669</v>
      </c>
      <c r="C4">
        <v>43</v>
      </c>
      <c r="F4">
        <f>WEEKNUM(B4,21)</f>
        <v>43</v>
      </c>
    </row>
    <row r="5" spans="2:6" x14ac:dyDescent="0.25">
      <c r="B5" s="1">
        <v>42670</v>
      </c>
      <c r="C5">
        <v>110</v>
      </c>
    </row>
    <row r="6" spans="2:6" x14ac:dyDescent="0.25">
      <c r="B6" s="1">
        <v>42671</v>
      </c>
      <c r="C6">
        <v>66</v>
      </c>
    </row>
    <row r="7" spans="2:6" x14ac:dyDescent="0.25">
      <c r="B7" s="1">
        <v>42672</v>
      </c>
      <c r="C7">
        <v>110</v>
      </c>
    </row>
    <row r="8" spans="2:6" x14ac:dyDescent="0.25">
      <c r="B8" s="1">
        <v>42673</v>
      </c>
      <c r="C8">
        <v>220</v>
      </c>
    </row>
    <row r="9" spans="2:6" x14ac:dyDescent="0.25">
      <c r="B9" s="1">
        <v>42674</v>
      </c>
      <c r="C9">
        <v>104</v>
      </c>
    </row>
    <row r="10" spans="2:6" x14ac:dyDescent="0.25">
      <c r="B10" s="1">
        <v>42675</v>
      </c>
      <c r="C10">
        <v>58</v>
      </c>
    </row>
    <row r="11" spans="2:6" x14ac:dyDescent="0.25">
      <c r="C11">
        <f>SUM(C4:C10)</f>
        <v>711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>
      <selection activeCell="B4" sqref="B4:B10"/>
    </sheetView>
  </sheetViews>
  <sheetFormatPr baseColWidth="10" defaultRowHeight="15" x14ac:dyDescent="0.25"/>
  <sheetData>
    <row r="4" spans="2:6" x14ac:dyDescent="0.25">
      <c r="B4" s="1">
        <v>42676</v>
      </c>
      <c r="C4">
        <v>92</v>
      </c>
      <c r="F4">
        <f>WEEKNUM(B4,21)</f>
        <v>44</v>
      </c>
    </row>
    <row r="5" spans="2:6" x14ac:dyDescent="0.25">
      <c r="B5" s="1">
        <v>42677</v>
      </c>
      <c r="C5">
        <v>85</v>
      </c>
    </row>
    <row r="6" spans="2:6" x14ac:dyDescent="0.25">
      <c r="B6" s="1">
        <v>42678</v>
      </c>
      <c r="C6">
        <v>76</v>
      </c>
    </row>
    <row r="7" spans="2:6" x14ac:dyDescent="0.25">
      <c r="B7" s="1">
        <v>42679</v>
      </c>
      <c r="C7">
        <v>47</v>
      </c>
    </row>
    <row r="8" spans="2:6" x14ac:dyDescent="0.25">
      <c r="B8" s="1">
        <v>42680</v>
      </c>
      <c r="C8">
        <v>208</v>
      </c>
    </row>
    <row r="9" spans="2:6" x14ac:dyDescent="0.25">
      <c r="B9" s="1">
        <v>42681</v>
      </c>
      <c r="C9">
        <v>104</v>
      </c>
    </row>
    <row r="10" spans="2:6" x14ac:dyDescent="0.25">
      <c r="B10" s="1">
        <v>42682</v>
      </c>
      <c r="C10">
        <v>50</v>
      </c>
    </row>
    <row r="11" spans="2:6" x14ac:dyDescent="0.25">
      <c r="C11">
        <v>662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>
      <selection activeCell="B4" sqref="B4:B10"/>
    </sheetView>
  </sheetViews>
  <sheetFormatPr baseColWidth="10" defaultRowHeight="15" x14ac:dyDescent="0.25"/>
  <sheetData>
    <row r="4" spans="2:6" x14ac:dyDescent="0.25">
      <c r="B4" s="1">
        <v>42683</v>
      </c>
      <c r="C4">
        <v>15</v>
      </c>
      <c r="F4">
        <f>WEEKNUM(B4,21)</f>
        <v>45</v>
      </c>
    </row>
    <row r="5" spans="2:6" x14ac:dyDescent="0.25">
      <c r="B5" s="1">
        <v>42684</v>
      </c>
      <c r="C5">
        <v>47</v>
      </c>
    </row>
    <row r="6" spans="2:6" x14ac:dyDescent="0.25">
      <c r="B6" s="1">
        <v>42685</v>
      </c>
      <c r="C6">
        <v>55</v>
      </c>
    </row>
    <row r="7" spans="2:6" x14ac:dyDescent="0.25">
      <c r="B7" s="1">
        <v>42686</v>
      </c>
      <c r="C7">
        <v>55</v>
      </c>
    </row>
    <row r="8" spans="2:6" x14ac:dyDescent="0.25">
      <c r="B8" s="1">
        <v>42687</v>
      </c>
      <c r="C8">
        <v>110</v>
      </c>
    </row>
    <row r="9" spans="2:6" x14ac:dyDescent="0.25">
      <c r="B9" s="1">
        <v>42688</v>
      </c>
      <c r="C9">
        <v>30</v>
      </c>
    </row>
    <row r="10" spans="2:6" x14ac:dyDescent="0.25">
      <c r="B10" s="1">
        <v>42689</v>
      </c>
      <c r="C10">
        <v>22</v>
      </c>
    </row>
    <row r="11" spans="2:6" x14ac:dyDescent="0.25">
      <c r="C11">
        <v>334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>
      <selection activeCell="B4" sqref="B4:B10"/>
    </sheetView>
  </sheetViews>
  <sheetFormatPr baseColWidth="10" defaultRowHeight="15" x14ac:dyDescent="0.25"/>
  <sheetData>
    <row r="4" spans="2:6" x14ac:dyDescent="0.25">
      <c r="B4" s="1">
        <v>42690</v>
      </c>
      <c r="C4">
        <v>25</v>
      </c>
      <c r="F4">
        <f>WEEKNUM(B4,21)</f>
        <v>46</v>
      </c>
    </row>
    <row r="5" spans="2:6" x14ac:dyDescent="0.25">
      <c r="B5" s="1">
        <v>42691</v>
      </c>
      <c r="C5">
        <v>23</v>
      </c>
    </row>
    <row r="6" spans="2:6" x14ac:dyDescent="0.25">
      <c r="B6" s="1">
        <v>42692</v>
      </c>
      <c r="C6">
        <v>62</v>
      </c>
    </row>
    <row r="7" spans="2:6" x14ac:dyDescent="0.25">
      <c r="B7" s="1">
        <v>42693</v>
      </c>
      <c r="C7">
        <v>31</v>
      </c>
    </row>
    <row r="8" spans="2:6" x14ac:dyDescent="0.25">
      <c r="B8" s="1">
        <v>42694</v>
      </c>
      <c r="C8">
        <v>200</v>
      </c>
    </row>
    <row r="9" spans="2:6" x14ac:dyDescent="0.25">
      <c r="B9" s="1">
        <v>42695</v>
      </c>
      <c r="C9">
        <v>99</v>
      </c>
    </row>
    <row r="10" spans="2:6" x14ac:dyDescent="0.25">
      <c r="B10" s="1">
        <v>42696</v>
      </c>
      <c r="C10">
        <v>100</v>
      </c>
    </row>
    <row r="11" spans="2:6" x14ac:dyDescent="0.25">
      <c r="C11">
        <v>540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>
      <selection activeCell="B4" sqref="B4:B10"/>
    </sheetView>
  </sheetViews>
  <sheetFormatPr baseColWidth="10" defaultRowHeight="15" x14ac:dyDescent="0.25"/>
  <sheetData>
    <row r="4" spans="2:6" x14ac:dyDescent="0.25">
      <c r="B4" s="1">
        <v>42697</v>
      </c>
      <c r="C4">
        <v>39</v>
      </c>
      <c r="F4">
        <f>WEEKNUM(B4,21)</f>
        <v>47</v>
      </c>
    </row>
    <row r="5" spans="2:6" x14ac:dyDescent="0.25">
      <c r="B5" s="1">
        <v>42698</v>
      </c>
      <c r="C5">
        <v>77</v>
      </c>
    </row>
    <row r="6" spans="2:6" x14ac:dyDescent="0.25">
      <c r="B6" s="1">
        <v>42699</v>
      </c>
      <c r="C6">
        <v>31</v>
      </c>
    </row>
    <row r="7" spans="2:6" x14ac:dyDescent="0.25">
      <c r="B7" s="1">
        <v>42700</v>
      </c>
      <c r="C7">
        <v>24</v>
      </c>
    </row>
    <row r="8" spans="2:6" x14ac:dyDescent="0.25">
      <c r="B8" s="1">
        <v>42701</v>
      </c>
      <c r="C8">
        <v>186</v>
      </c>
    </row>
    <row r="9" spans="2:6" x14ac:dyDescent="0.25">
      <c r="B9" s="1">
        <v>42702</v>
      </c>
      <c r="C9">
        <v>10</v>
      </c>
    </row>
    <row r="10" spans="2:6" x14ac:dyDescent="0.25">
      <c r="B10" s="1">
        <v>42703</v>
      </c>
      <c r="C10">
        <v>93</v>
      </c>
    </row>
    <row r="11" spans="2:6" x14ac:dyDescent="0.25">
      <c r="C11">
        <v>460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>
      <selection activeCell="B4" sqref="B4:B10"/>
    </sheetView>
  </sheetViews>
  <sheetFormatPr baseColWidth="10" defaultRowHeight="15" x14ac:dyDescent="0.25"/>
  <sheetData>
    <row r="4" spans="2:6" x14ac:dyDescent="0.25">
      <c r="B4" s="1">
        <v>42704</v>
      </c>
      <c r="C4">
        <v>98</v>
      </c>
      <c r="F4">
        <f>WEEKNUM(B4,21)</f>
        <v>48</v>
      </c>
    </row>
    <row r="5" spans="2:6" x14ac:dyDescent="0.25">
      <c r="B5" s="1">
        <v>42705</v>
      </c>
      <c r="C5">
        <v>70</v>
      </c>
    </row>
    <row r="6" spans="2:6" x14ac:dyDescent="0.25">
      <c r="B6" s="1">
        <v>42706</v>
      </c>
      <c r="C6">
        <v>103</v>
      </c>
    </row>
    <row r="7" spans="2:6" x14ac:dyDescent="0.25">
      <c r="B7" s="1">
        <v>42707</v>
      </c>
      <c r="C7">
        <v>51</v>
      </c>
    </row>
    <row r="8" spans="2:6" x14ac:dyDescent="0.25">
      <c r="B8" s="1">
        <v>42708</v>
      </c>
      <c r="C8">
        <v>208</v>
      </c>
    </row>
    <row r="9" spans="2:6" x14ac:dyDescent="0.25">
      <c r="B9" s="1">
        <v>42709</v>
      </c>
      <c r="C9">
        <v>104</v>
      </c>
    </row>
    <row r="10" spans="2:6" x14ac:dyDescent="0.25">
      <c r="B10" s="1">
        <v>42710</v>
      </c>
      <c r="C10">
        <v>80</v>
      </c>
    </row>
    <row r="11" spans="2:6" x14ac:dyDescent="0.25">
      <c r="C11">
        <v>714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>
      <selection activeCell="B4" sqref="B4:B10"/>
    </sheetView>
  </sheetViews>
  <sheetFormatPr baseColWidth="10" defaultRowHeight="15" x14ac:dyDescent="0.25"/>
  <sheetData>
    <row r="4" spans="2:6" x14ac:dyDescent="0.25">
      <c r="B4" s="1">
        <v>42711</v>
      </c>
      <c r="C4">
        <v>78</v>
      </c>
      <c r="F4">
        <f>WEEKNUM(B4,21)</f>
        <v>49</v>
      </c>
    </row>
    <row r="5" spans="2:6" x14ac:dyDescent="0.25">
      <c r="B5" s="1">
        <v>42712</v>
      </c>
      <c r="C5">
        <v>16</v>
      </c>
    </row>
    <row r="6" spans="2:6" x14ac:dyDescent="0.25">
      <c r="B6" s="1">
        <v>42713</v>
      </c>
      <c r="C6">
        <v>42</v>
      </c>
    </row>
    <row r="7" spans="2:6" x14ac:dyDescent="0.25">
      <c r="B7" s="1">
        <v>42714</v>
      </c>
      <c r="C7">
        <v>74</v>
      </c>
    </row>
    <row r="8" spans="2:6" x14ac:dyDescent="0.25">
      <c r="B8" s="1">
        <v>42715</v>
      </c>
      <c r="C8">
        <v>216</v>
      </c>
    </row>
    <row r="9" spans="2:6" x14ac:dyDescent="0.25">
      <c r="B9" s="1">
        <v>42716</v>
      </c>
      <c r="C9">
        <v>28</v>
      </c>
    </row>
    <row r="10" spans="2:6" x14ac:dyDescent="0.25">
      <c r="B10" s="1">
        <v>42717</v>
      </c>
      <c r="C10">
        <v>108</v>
      </c>
    </row>
    <row r="11" spans="2:6" x14ac:dyDescent="0.25">
      <c r="C11">
        <v>562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>
      <selection activeCell="B4" sqref="B4:B10"/>
    </sheetView>
  </sheetViews>
  <sheetFormatPr baseColWidth="10" defaultRowHeight="15" x14ac:dyDescent="0.25"/>
  <sheetData>
    <row r="4" spans="2:6" x14ac:dyDescent="0.25">
      <c r="B4" s="1">
        <v>42718</v>
      </c>
      <c r="C4">
        <v>19</v>
      </c>
      <c r="F4">
        <f>WEEKNUM(B4,21)</f>
        <v>50</v>
      </c>
    </row>
    <row r="5" spans="2:6" x14ac:dyDescent="0.25">
      <c r="B5" s="1">
        <v>42719</v>
      </c>
      <c r="C5">
        <v>93</v>
      </c>
    </row>
    <row r="6" spans="2:6" x14ac:dyDescent="0.25">
      <c r="B6" s="1">
        <v>42720</v>
      </c>
      <c r="C6">
        <v>109</v>
      </c>
    </row>
    <row r="7" spans="2:6" x14ac:dyDescent="0.25">
      <c r="B7" s="1">
        <v>42721</v>
      </c>
      <c r="C7">
        <v>91</v>
      </c>
    </row>
    <row r="8" spans="2:6" x14ac:dyDescent="0.25">
      <c r="B8" s="1">
        <v>42722</v>
      </c>
      <c r="C8">
        <v>218</v>
      </c>
    </row>
    <row r="9" spans="2:6" x14ac:dyDescent="0.25">
      <c r="B9" s="1">
        <v>42723</v>
      </c>
      <c r="C9">
        <v>71</v>
      </c>
    </row>
    <row r="10" spans="2:6" x14ac:dyDescent="0.25">
      <c r="B10" s="1">
        <v>42724</v>
      </c>
      <c r="C10">
        <v>84</v>
      </c>
    </row>
    <row r="11" spans="2:6" x14ac:dyDescent="0.25">
      <c r="C11">
        <v>685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>
      <selection activeCell="B4" sqref="B4:B10"/>
    </sheetView>
  </sheetViews>
  <sheetFormatPr baseColWidth="10" defaultRowHeight="15" x14ac:dyDescent="0.25"/>
  <sheetData>
    <row r="4" spans="2:6" x14ac:dyDescent="0.25">
      <c r="B4" s="1">
        <v>42725</v>
      </c>
      <c r="C4">
        <v>53</v>
      </c>
      <c r="F4">
        <f>WEEKNUM(B4,21)</f>
        <v>51</v>
      </c>
    </row>
    <row r="5" spans="2:6" x14ac:dyDescent="0.25">
      <c r="B5" s="1">
        <v>42726</v>
      </c>
      <c r="C5">
        <v>24</v>
      </c>
    </row>
    <row r="6" spans="2:6" x14ac:dyDescent="0.25">
      <c r="B6" s="1">
        <v>42727</v>
      </c>
      <c r="C6">
        <v>53</v>
      </c>
    </row>
    <row r="7" spans="2:6" x14ac:dyDescent="0.25">
      <c r="B7" s="1">
        <v>42728</v>
      </c>
      <c r="C7">
        <v>86</v>
      </c>
    </row>
    <row r="8" spans="2:6" x14ac:dyDescent="0.25">
      <c r="B8" s="1">
        <v>42729</v>
      </c>
      <c r="C8">
        <v>200</v>
      </c>
    </row>
    <row r="9" spans="2:6" x14ac:dyDescent="0.25">
      <c r="B9" s="1">
        <v>42730</v>
      </c>
      <c r="C9">
        <v>34</v>
      </c>
    </row>
    <row r="10" spans="2:6" x14ac:dyDescent="0.25">
      <c r="B10" s="1">
        <v>42731</v>
      </c>
      <c r="C10">
        <v>100</v>
      </c>
    </row>
    <row r="11" spans="2:6" x14ac:dyDescent="0.25">
      <c r="C11">
        <v>550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>
      <selection activeCell="G15" sqref="G15"/>
    </sheetView>
  </sheetViews>
  <sheetFormatPr baseColWidth="10" defaultRowHeight="15" x14ac:dyDescent="0.25"/>
  <sheetData>
    <row r="4" spans="2:6" x14ac:dyDescent="0.25">
      <c r="B4" s="1">
        <v>42732</v>
      </c>
      <c r="C4">
        <v>43</v>
      </c>
      <c r="F4">
        <f>WEEKNUM(B4,21)</f>
        <v>52</v>
      </c>
    </row>
    <row r="5" spans="2:6" x14ac:dyDescent="0.25">
      <c r="B5" s="1">
        <v>42733</v>
      </c>
      <c r="C5">
        <v>110</v>
      </c>
    </row>
    <row r="6" spans="2:6" x14ac:dyDescent="0.25">
      <c r="B6" s="1">
        <v>42734</v>
      </c>
      <c r="C6">
        <v>66</v>
      </c>
    </row>
    <row r="7" spans="2:6" x14ac:dyDescent="0.25">
      <c r="B7" s="1">
        <v>42735</v>
      </c>
      <c r="C7">
        <v>110</v>
      </c>
    </row>
    <row r="8" spans="2:6" x14ac:dyDescent="0.25">
      <c r="B8" s="1">
        <v>42736</v>
      </c>
      <c r="C8">
        <v>220</v>
      </c>
    </row>
    <row r="9" spans="2:6" x14ac:dyDescent="0.25">
      <c r="B9" s="1">
        <v>42737</v>
      </c>
      <c r="C9">
        <v>104</v>
      </c>
    </row>
    <row r="10" spans="2:6" x14ac:dyDescent="0.25">
      <c r="B10" s="1">
        <v>42738</v>
      </c>
      <c r="C10">
        <v>58</v>
      </c>
    </row>
    <row r="11" spans="2:6" x14ac:dyDescent="0.25">
      <c r="C11">
        <v>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18</vt:i4>
      </vt:variant>
    </vt:vector>
  </HeadingPairs>
  <TitlesOfParts>
    <vt:vector size="18" baseType="lpstr">
      <vt:lpstr>analyse</vt:lpstr>
      <vt:lpstr>S36</vt:lpstr>
      <vt:lpstr>S37</vt:lpstr>
      <vt:lpstr>S38</vt:lpstr>
      <vt:lpstr>S39</vt:lpstr>
      <vt:lpstr>S40</vt:lpstr>
      <vt:lpstr>S41</vt:lpstr>
      <vt:lpstr>S42</vt:lpstr>
      <vt:lpstr>S43</vt:lpstr>
      <vt:lpstr>S44</vt:lpstr>
      <vt:lpstr>S45</vt:lpstr>
      <vt:lpstr>S46</vt:lpstr>
      <vt:lpstr>S47</vt:lpstr>
      <vt:lpstr>S48</vt:lpstr>
      <vt:lpstr>S49</vt:lpstr>
      <vt:lpstr>S50</vt:lpstr>
      <vt:lpstr>S51</vt:lpstr>
      <vt:lpstr>S52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François Rieu</dc:creator>
  <cp:lastModifiedBy>eni</cp:lastModifiedBy>
  <dcterms:created xsi:type="dcterms:W3CDTF">2014-01-13T09:18:48Z</dcterms:created>
  <dcterms:modified xsi:type="dcterms:W3CDTF">2017-03-22T16:23:10Z</dcterms:modified>
</cp:coreProperties>
</file>